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4660" windowHeight="10785"/>
  </bookViews>
  <sheets>
    <sheet name="Приложение 1" sheetId="1" r:id="rId1"/>
  </sheets>
  <definedNames>
    <definedName name="_xlnm.Print_Area" localSheetId="0">'Приложение 1'!$A$1:$Q$22</definedName>
  </definedNames>
  <calcPr calcId="162913"/>
</workbook>
</file>

<file path=xl/calcChain.xml><?xml version="1.0" encoding="utf-8"?>
<calcChain xmlns="http://schemas.openxmlformats.org/spreadsheetml/2006/main">
  <c r="O21" i="1" l="1"/>
  <c r="M21" i="1"/>
  <c r="F21" i="1"/>
  <c r="O20" i="1"/>
  <c r="M20" i="1"/>
  <c r="F20" i="1"/>
  <c r="O19" i="1"/>
  <c r="M19" i="1"/>
  <c r="F19" i="1"/>
  <c r="O18" i="1"/>
  <c r="M18" i="1"/>
  <c r="F18" i="1"/>
  <c r="O17" i="1"/>
  <c r="M17" i="1"/>
  <c r="F17" i="1"/>
  <c r="O16" i="1"/>
  <c r="M16" i="1"/>
  <c r="F16" i="1"/>
  <c r="O15" i="1"/>
  <c r="M15" i="1"/>
  <c r="F15" i="1"/>
  <c r="O14" i="1"/>
  <c r="M14" i="1"/>
  <c r="F14" i="1"/>
  <c r="O13" i="1"/>
  <c r="M13" i="1"/>
  <c r="F13" i="1"/>
  <c r="O12" i="1"/>
  <c r="M12" i="1"/>
  <c r="F12" i="1"/>
  <c r="O11" i="1"/>
  <c r="M11" i="1"/>
  <c r="F11" i="1"/>
  <c r="O10" i="1"/>
  <c r="M10" i="1"/>
  <c r="F10" i="1"/>
  <c r="Q9" i="1"/>
  <c r="P9" i="1"/>
  <c r="N9" i="1"/>
  <c r="O9" i="1" s="1"/>
  <c r="L9" i="1"/>
  <c r="M9" i="1" s="1"/>
  <c r="K9" i="1"/>
  <c r="J9" i="1"/>
  <c r="I9" i="1"/>
  <c r="H9" i="1"/>
  <c r="G9" i="1"/>
  <c r="E9" i="1"/>
  <c r="F9" i="1" s="1"/>
</calcChain>
</file>

<file path=xl/sharedStrings.xml><?xml version="1.0" encoding="utf-8"?>
<sst xmlns="http://schemas.openxmlformats.org/spreadsheetml/2006/main" count="37" uniqueCount="37">
  <si>
    <t>Информация о бюджетных ассигнованиях, предусмотренных на исполнение контрактуемых расходов на 2026-2028 годы</t>
  </si>
  <si>
    <t>тыс. рублей</t>
  </si>
  <si>
    <r>
      <rPr>
        <b/>
        <sz val="9"/>
        <color rgb="FF000000"/>
        <rFont val="Times New Roman"/>
      </rPr>
      <t>Наименование показателя</t>
    </r>
  </si>
  <si>
    <r>
      <rPr>
        <b/>
        <sz val="9"/>
        <color rgb="FF000000"/>
        <rFont val="Times New Roman"/>
      </rPr>
      <t>КВР</t>
    </r>
  </si>
  <si>
    <r>
      <rPr>
        <b/>
        <sz val="11"/>
        <color rgb="FF000000"/>
        <rFont val="Times New Roman"/>
      </rPr>
      <t>Исполнено за 2025 год (на 01.10.2025)</t>
    </r>
  </si>
  <si>
    <r>
      <rPr>
        <b/>
        <sz val="12"/>
        <color rgb="FF000000"/>
        <rFont val="Times New Roman"/>
      </rPr>
      <t>2025 год</t>
    </r>
  </si>
  <si>
    <r>
      <rPr>
        <b/>
        <sz val="12"/>
        <color rgb="FF000000"/>
        <rFont val="Times New Roman"/>
      </rPr>
      <t>Предусмотрено в законопроекте</t>
    </r>
  </si>
  <si>
    <r>
      <rPr>
        <b/>
        <sz val="10"/>
        <color rgb="FF000000"/>
        <rFont val="Times New Roman"/>
      </rPr>
      <t>Бюджетные ассигнования (БА) на 01.10.2025</t>
    </r>
  </si>
  <si>
    <r>
      <rPr>
        <b/>
        <sz val="10"/>
        <color rgb="FF000000"/>
        <rFont val="Times New Roman"/>
      </rPr>
      <t>Принимаемые обязательства (на 01.10.2025)</t>
    </r>
  </si>
  <si>
    <r>
      <rPr>
        <b/>
        <sz val="10"/>
        <color rgb="FF000000"/>
        <rFont val="Times New Roman"/>
      </rPr>
      <t>Принятые бюджетные обязательства</t>
    </r>
  </si>
  <si>
    <r>
      <rPr>
        <b/>
        <sz val="10"/>
        <color rgb="FF000000"/>
        <rFont val="Times New Roman"/>
      </rPr>
      <t>Денежные обязательства</t>
    </r>
  </si>
  <si>
    <r>
      <rPr>
        <b/>
        <sz val="10"/>
        <color rgb="FF000000"/>
        <rFont val="Times New Roman"/>
      </rPr>
      <t>Исполнено денежных обязательств на 01.10.2025</t>
    </r>
  </si>
  <si>
    <r>
      <rPr>
        <b/>
        <sz val="10"/>
        <color rgb="FF000000"/>
        <rFont val="Times New Roman"/>
      </rPr>
      <t>Процент исполнения БА на 01.10.2025</t>
    </r>
  </si>
  <si>
    <r>
      <rPr>
        <b/>
        <sz val="10"/>
        <color rgb="FF000000"/>
        <rFont val="Times New Roman"/>
      </rPr>
      <t>2026 год</t>
    </r>
  </si>
  <si>
    <r>
      <rPr>
        <b/>
        <sz val="10"/>
        <color rgb="FF000000"/>
        <rFont val="Times New Roman"/>
      </rPr>
      <t>2027 год</t>
    </r>
  </si>
  <si>
    <r>
      <rPr>
        <b/>
        <sz val="10"/>
        <color rgb="FF000000"/>
        <rFont val="Times New Roman"/>
      </rPr>
      <t>2028 год</t>
    </r>
  </si>
  <si>
    <r>
      <rPr>
        <b/>
        <sz val="9"/>
        <color rgb="FF000000"/>
        <rFont val="Times New Roman"/>
      </rPr>
      <t>тыс. рублей</t>
    </r>
  </si>
  <si>
    <r>
      <rPr>
        <b/>
        <sz val="9"/>
        <color rgb="FF000000"/>
        <rFont val="Times New Roman"/>
      </rPr>
      <t>в % от  доведенных бюджетных ассигнований</t>
    </r>
  </si>
  <si>
    <r>
      <rPr>
        <b/>
        <sz val="10"/>
        <color rgb="FF000000"/>
        <rFont val="Times New Roman"/>
      </rPr>
      <t>всего</t>
    </r>
  </si>
  <si>
    <r>
      <rPr>
        <b/>
        <sz val="10"/>
        <color rgb="FF000000"/>
        <rFont val="Times New Roman"/>
      </rPr>
      <t>из них с применением конкурентных способов</t>
    </r>
  </si>
  <si>
    <r>
      <rPr>
        <b/>
        <sz val="10"/>
        <color rgb="FF000000"/>
        <rFont val="Times New Roman"/>
      </rPr>
      <t>объем ассигнований</t>
    </r>
  </si>
  <si>
    <r>
      <rPr>
        <b/>
        <sz val="10"/>
        <color rgb="FF000000"/>
        <rFont val="Times New Roman"/>
      </rPr>
      <t>Процент к БА на 01.10.2025</t>
    </r>
  </si>
  <si>
    <t>Контрактуемые расходы, всего</t>
  </si>
  <si>
    <t>Х</t>
  </si>
  <si>
    <t>Закупка товаров, работ и услуг для обеспечения государственных (муниципальных) нужд, всего</t>
  </si>
  <si>
    <t>Научно-исследовательские и опытно-конструкторские работы</t>
  </si>
  <si>
    <t>Закупка товаров, работ, услуг в целях капитального ремонта государственного (муниципального)  имущества</t>
  </si>
  <si>
    <t>Прочая закупка товаров, работ и услуг</t>
  </si>
  <si>
    <t>Закупка энергетических ресурсов (с 01.01.2021)</t>
  </si>
  <si>
    <t>Приобретение товаров, работ, услуг в пользу граждан в целях их социального обеспечения</t>
  </si>
  <si>
    <t>Капитальные вложения в объекты государственной (муниципальной) собственности, всего</t>
  </si>
  <si>
    <t>Бюджетные инвестиции в объекты капитального строительства государственной (муниципальной) собственности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</si>
  <si>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</si>
  <si>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</si>
  <si>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Обслуживание государственного долга субъекта Российской Федерации</t>
  </si>
  <si>
    <t xml:space="preserve">Специальные расходы </t>
  </si>
  <si>
    <t>Приложение 8 к Заключению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</si>
</sst>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_₽"/>
    <numFmt numFmtId="165" formatCode="#,##0.0"/>
  </numFmts>
  <fonts count="14" x14ac:knownFonts="1">
    <font>
      <sz val="11"/>
      <name val="Calibri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sz val="12"/>
      <name val="Times New Roman"/>
    </font>
    <font>
      <b/>
      <sz val="14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0"/>
      <name val="Times New Roman"/>
    </font>
    <font>
      <sz val="9"/>
      <color rgb="FF000000"/>
      <name val="Times New Roman"/>
    </font>
    <font>
      <sz val="14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4F81BD"/>
      </patternFill>
    </fill>
    <fill>
      <patternFill patternType="solid">
        <fgColor theme="0"/>
      </patternFill>
    </fill>
    <fill>
      <patternFill patternType="solid">
        <fgColor theme="0" tint="-0.14993743705557422"/>
        <bgColor indexed="65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Font="0" applyFill="0" applyBorder="0"/>
  </cellStyleXfs>
  <cellXfs count="76">
    <xf numFmtId="0" fontId="0" fillId="0" borderId="0" xfId="0" applyNumberFormat="1"/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/>
    <xf numFmtId="164" fontId="2" fillId="0" borderId="0" xfId="0" applyNumberFormat="1" applyFont="1" applyAlignment="1">
      <alignment horizontal="center"/>
    </xf>
    <xf numFmtId="0" fontId="1" fillId="0" borderId="0" xfId="0" applyNumberFormat="1" applyFont="1"/>
    <xf numFmtId="0" fontId="2" fillId="2" borderId="0" xfId="0" applyNumberFormat="1" applyFont="1" applyFill="1"/>
    <xf numFmtId="4" fontId="3" fillId="2" borderId="0" xfId="0" applyNumberFormat="1" applyFont="1" applyFill="1"/>
    <xf numFmtId="164" fontId="2" fillId="2" borderId="0" xfId="0" applyNumberFormat="1" applyFont="1" applyFill="1" applyAlignment="1">
      <alignment horizontal="center"/>
    </xf>
    <xf numFmtId="0" fontId="6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/>
    </xf>
    <xf numFmtId="0" fontId="10" fillId="5" borderId="0" xfId="0" applyNumberFormat="1" applyFont="1" applyFill="1"/>
    <xf numFmtId="0" fontId="10" fillId="5" borderId="0" xfId="0" applyNumberFormat="1" applyFont="1" applyFill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 wrapText="1"/>
    </xf>
    <xf numFmtId="0" fontId="9" fillId="6" borderId="1" xfId="0" applyNumberFormat="1" applyFont="1" applyFill="1" applyBorder="1" applyAlignment="1">
      <alignment horizontal="center" vertical="center"/>
    </xf>
    <xf numFmtId="165" fontId="11" fillId="6" borderId="1" xfId="0" applyNumberFormat="1" applyFont="1" applyFill="1" applyBorder="1" applyAlignment="1">
      <alignment horizontal="center" vertical="center" wrapText="1"/>
    </xf>
    <xf numFmtId="164" fontId="11" fillId="6" borderId="1" xfId="0" applyNumberFormat="1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10" fillId="0" borderId="0" xfId="0" applyNumberFormat="1" applyFont="1"/>
    <xf numFmtId="0" fontId="10" fillId="0" borderId="0" xfId="0" applyNumberFormat="1" applyFont="1" applyAlignment="1">
      <alignment horizontal="center" vertical="center" wrapText="1"/>
    </xf>
    <xf numFmtId="0" fontId="12" fillId="2" borderId="1" xfId="0" applyNumberFormat="1" applyFont="1" applyFill="1" applyBorder="1" applyAlignment="1">
      <alignment vertical="center" wrapText="1"/>
    </xf>
    <xf numFmtId="0" fontId="10" fillId="6" borderId="1" xfId="0" applyNumberFormat="1" applyFont="1" applyFill="1" applyBorder="1" applyAlignment="1">
      <alignment horizontal="center" vertical="center"/>
    </xf>
    <xf numFmtId="165" fontId="1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13" fillId="0" borderId="0" xfId="0" applyNumberFormat="1" applyFont="1"/>
    <xf numFmtId="165" fontId="1" fillId="0" borderId="0" xfId="0" applyNumberFormat="1" applyFont="1" applyProtection="1">
      <protection hidden="1"/>
    </xf>
    <xf numFmtId="164" fontId="9" fillId="0" borderId="0" xfId="0" applyNumberFormat="1" applyFont="1" applyAlignment="1">
      <alignment horizontal="center" vertical="center" wrapText="1"/>
    </xf>
    <xf numFmtId="0" fontId="13" fillId="0" borderId="0" xfId="0" applyNumberFormat="1" applyFont="1" applyAlignment="1">
      <alignment horizontal="center" vertical="center" wrapText="1"/>
    </xf>
    <xf numFmtId="0" fontId="13" fillId="2" borderId="0" xfId="0" applyNumberFormat="1" applyFont="1" applyFill="1"/>
    <xf numFmtId="0" fontId="5" fillId="2" borderId="0" xfId="0" applyNumberFormat="1" applyFont="1" applyFill="1"/>
    <xf numFmtId="164" fontId="13" fillId="2" borderId="0" xfId="0" applyNumberFormat="1" applyFont="1" applyFill="1" applyAlignment="1">
      <alignment horizontal="center"/>
    </xf>
    <xf numFmtId="0" fontId="13" fillId="2" borderId="0" xfId="0" applyNumberFormat="1" applyFont="1" applyFill="1" applyAlignment="1">
      <alignment horizontal="right"/>
    </xf>
    <xf numFmtId="164" fontId="4" fillId="0" borderId="0" xfId="0" applyNumberFormat="1" applyFont="1" applyAlignment="1">
      <alignment horizontal="right" vertical="top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9" fillId="3" borderId="24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3" borderId="9" xfId="0" applyNumberFormat="1" applyFont="1" applyFill="1" applyBorder="1" applyAlignment="1">
      <alignment horizontal="center" vertical="center" wrapText="1"/>
    </xf>
    <xf numFmtId="0" fontId="8" fillId="3" borderId="10" xfId="0" applyNumberFormat="1" applyFont="1" applyFill="1" applyBorder="1" applyAlignment="1">
      <alignment horizontal="center" vertical="center" wrapText="1"/>
    </xf>
    <xf numFmtId="0" fontId="8" fillId="3" borderId="1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9" fillId="3" borderId="26" xfId="0" applyNumberFormat="1" applyFont="1" applyFill="1" applyBorder="1" applyAlignment="1">
      <alignment horizontal="center" vertical="center" wrapText="1"/>
    </xf>
    <xf numFmtId="0" fontId="9" fillId="3" borderId="17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right"/>
    </xf>
    <xf numFmtId="0" fontId="9" fillId="3" borderId="25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/>
    </xf>
    <xf numFmtId="0" fontId="6" fillId="3" borderId="13" xfId="0" applyNumberFormat="1" applyFont="1" applyFill="1" applyBorder="1" applyAlignment="1">
      <alignment horizontal="center" vertical="center"/>
    </xf>
    <xf numFmtId="0" fontId="6" fillId="3" borderId="19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7" fillId="3" borderId="14" xfId="0" applyNumberFormat="1" applyFont="1" applyFill="1" applyBorder="1" applyAlignment="1">
      <alignment horizontal="center" vertical="center" wrapText="1"/>
    </xf>
    <xf numFmtId="0" fontId="7" fillId="3" borderId="15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0" fontId="8" fillId="3" borderId="4" xfId="0" applyNumberFormat="1" applyFont="1" applyFill="1" applyBorder="1" applyAlignment="1">
      <alignment horizontal="center" vertical="center" wrapText="1"/>
    </xf>
    <xf numFmtId="0" fontId="8" fillId="3" borderId="5" xfId="0" applyNumberFormat="1" applyFont="1" applyFill="1" applyBorder="1" applyAlignment="1">
      <alignment horizontal="center" vertical="center" wrapText="1"/>
    </xf>
    <xf numFmtId="0" fontId="8" fillId="3" borderId="6" xfId="0" applyNumberFormat="1" applyFont="1" applyFill="1" applyBorder="1" applyAlignment="1">
      <alignment horizontal="center" vertical="center" wrapText="1"/>
    </xf>
    <xf numFmtId="0" fontId="8" fillId="3" borderId="7" xfId="0" applyNumberFormat="1" applyFont="1" applyFill="1" applyBorder="1" applyAlignment="1">
      <alignment horizontal="center" vertical="center" wrapText="1"/>
    </xf>
    <xf numFmtId="0" fontId="8" fillId="3" borderId="8" xfId="0" applyNumberFormat="1" applyFont="1" applyFill="1" applyBorder="1" applyAlignment="1">
      <alignment horizontal="center" vertical="center" wrapText="1"/>
    </xf>
    <xf numFmtId="0" fontId="9" fillId="3" borderId="20" xfId="0" applyNumberFormat="1" applyFont="1" applyFill="1" applyBorder="1" applyAlignment="1">
      <alignment horizontal="center" vertical="center" wrapText="1"/>
    </xf>
    <xf numFmtId="0" fontId="9" fillId="3" borderId="21" xfId="0" applyNumberFormat="1" applyFont="1" applyFill="1" applyBorder="1" applyAlignment="1">
      <alignment horizontal="center" vertical="center" wrapText="1"/>
    </xf>
    <xf numFmtId="0" fontId="9" fillId="3" borderId="16" xfId="0" applyNumberFormat="1" applyFont="1" applyFill="1" applyBorder="1" applyAlignment="1">
      <alignment horizontal="center" vertical="center" wrapText="1"/>
    </xf>
    <xf numFmtId="0" fontId="9" fillId="3" borderId="22" xfId="0" applyNumberFormat="1" applyFont="1" applyFill="1" applyBorder="1" applyAlignment="1">
      <alignment horizontal="center" vertical="center" wrapText="1"/>
    </xf>
    <xf numFmtId="0" fontId="9" fillId="3" borderId="23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right"/>
    </xf>
    <xf numFmtId="0" fontId="5" fillId="2" borderId="0" xfId="0" applyNumberFormat="1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topLeftCell="C1" workbookViewId="0">
      <selection activeCell="G13" sqref="G13"/>
    </sheetView>
  </sheetViews>
  <sheetFormatPr defaultColWidth="9" defaultRowHeight="12.75" x14ac:dyDescent="0.2"/>
  <cols>
    <col min="1" max="2" width="9" style="1" hidden="1" bestFit="1" customWidth="1"/>
    <col min="3" max="3" width="38.7109375" style="2" customWidth="1"/>
    <col min="4" max="4" width="5.140625" style="2" customWidth="1"/>
    <col min="5" max="6" width="12.42578125" style="3" customWidth="1"/>
    <col min="7" max="7" width="13.140625" style="2" customWidth="1"/>
    <col min="8" max="8" width="13.85546875" style="2" customWidth="1"/>
    <col min="9" max="9" width="12.42578125" style="2" customWidth="1"/>
    <col min="10" max="10" width="13.28515625" style="2" customWidth="1"/>
    <col min="11" max="11" width="12.5703125" style="2" customWidth="1"/>
    <col min="12" max="12" width="12.7109375" style="2" customWidth="1"/>
    <col min="13" max="13" width="11.85546875" style="4" customWidth="1"/>
    <col min="14" max="14" width="12.85546875" style="2" customWidth="1"/>
    <col min="15" max="15" width="10.42578125" style="4" bestFit="1" customWidth="1"/>
    <col min="16" max="16" width="12.5703125" style="2" customWidth="1"/>
    <col min="17" max="17" width="12.7109375" style="2" customWidth="1"/>
    <col min="18" max="18" width="9" style="5" hidden="1" bestFit="1" customWidth="1"/>
    <col min="19" max="19" width="9" style="5" bestFit="1" customWidth="1"/>
    <col min="20" max="16384" width="9" style="5"/>
  </cols>
  <sheetData>
    <row r="1" spans="1:17" ht="39.75" customHeight="1" x14ac:dyDescent="0.25">
      <c r="M1" s="74" t="s">
        <v>36</v>
      </c>
      <c r="N1" s="74"/>
      <c r="O1" s="74"/>
      <c r="P1" s="74"/>
      <c r="Q1" s="74"/>
    </row>
    <row r="2" spans="1:17" ht="24" customHeight="1" x14ac:dyDescent="0.2">
      <c r="M2" s="41"/>
      <c r="N2" s="41"/>
      <c r="O2" s="41"/>
      <c r="P2" s="41"/>
      <c r="Q2" s="41"/>
    </row>
    <row r="3" spans="1:17" ht="33.75" customHeight="1" x14ac:dyDescent="0.2">
      <c r="C3" s="75" t="s">
        <v>0</v>
      </c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</row>
    <row r="4" spans="1:17" ht="18.75" hidden="1" customHeight="1" x14ac:dyDescent="0.25">
      <c r="C4" s="6"/>
      <c r="D4" s="6"/>
      <c r="E4" s="7"/>
      <c r="F4" s="7"/>
      <c r="G4" s="7"/>
      <c r="H4" s="7"/>
      <c r="I4" s="7"/>
      <c r="J4" s="7"/>
      <c r="K4" s="7"/>
      <c r="L4" s="7"/>
      <c r="M4" s="8"/>
      <c r="N4" s="6"/>
      <c r="O4" s="8"/>
      <c r="P4" s="51" t="s">
        <v>1</v>
      </c>
      <c r="Q4" s="51"/>
    </row>
    <row r="5" spans="1:17" ht="19.5" customHeight="1" x14ac:dyDescent="0.2">
      <c r="C5" s="53" t="s">
        <v>2</v>
      </c>
      <c r="D5" s="56" t="s">
        <v>3</v>
      </c>
      <c r="E5" s="59" t="s">
        <v>4</v>
      </c>
      <c r="F5" s="60"/>
      <c r="G5" s="44" t="s">
        <v>5</v>
      </c>
      <c r="H5" s="63"/>
      <c r="I5" s="64"/>
      <c r="J5" s="65"/>
      <c r="K5" s="66"/>
      <c r="L5" s="67"/>
      <c r="M5" s="68"/>
      <c r="N5" s="44" t="s">
        <v>6</v>
      </c>
      <c r="O5" s="45"/>
      <c r="P5" s="46"/>
      <c r="Q5" s="47"/>
    </row>
    <row r="6" spans="1:17" ht="31.5" customHeight="1" x14ac:dyDescent="0.2">
      <c r="C6" s="54"/>
      <c r="D6" s="57"/>
      <c r="E6" s="61"/>
      <c r="F6" s="62"/>
      <c r="G6" s="48" t="s">
        <v>7</v>
      </c>
      <c r="H6" s="48" t="s">
        <v>8</v>
      </c>
      <c r="I6" s="48" t="s">
        <v>9</v>
      </c>
      <c r="J6" s="71"/>
      <c r="K6" s="48" t="s">
        <v>10</v>
      </c>
      <c r="L6" s="48" t="s">
        <v>11</v>
      </c>
      <c r="M6" s="42" t="s">
        <v>12</v>
      </c>
      <c r="N6" s="48" t="s">
        <v>13</v>
      </c>
      <c r="O6" s="50"/>
      <c r="P6" s="48" t="s">
        <v>14</v>
      </c>
      <c r="Q6" s="48" t="s">
        <v>15</v>
      </c>
    </row>
    <row r="7" spans="1:17" ht="51" x14ac:dyDescent="0.2">
      <c r="C7" s="55"/>
      <c r="D7" s="58"/>
      <c r="E7" s="9" t="s">
        <v>16</v>
      </c>
      <c r="F7" s="9" t="s">
        <v>17</v>
      </c>
      <c r="G7" s="69"/>
      <c r="H7" s="70"/>
      <c r="I7" s="10" t="s">
        <v>18</v>
      </c>
      <c r="J7" s="10" t="s">
        <v>19</v>
      </c>
      <c r="K7" s="72"/>
      <c r="L7" s="73"/>
      <c r="M7" s="43"/>
      <c r="N7" s="10" t="s">
        <v>20</v>
      </c>
      <c r="O7" s="11" t="s">
        <v>21</v>
      </c>
      <c r="P7" s="52"/>
      <c r="Q7" s="49"/>
    </row>
    <row r="8" spans="1:17" ht="13.5" customHeight="1" x14ac:dyDescent="0.2">
      <c r="C8" s="12">
        <v>1</v>
      </c>
      <c r="D8" s="13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N8" s="12">
        <v>12</v>
      </c>
      <c r="O8" s="12">
        <v>13</v>
      </c>
      <c r="P8" s="12">
        <v>14</v>
      </c>
      <c r="Q8" s="12">
        <v>15</v>
      </c>
    </row>
    <row r="9" spans="1:17" s="14" customFormat="1" ht="24.75" customHeight="1" x14ac:dyDescent="0.2">
      <c r="A9" s="15"/>
      <c r="B9" s="15"/>
      <c r="C9" s="16" t="s">
        <v>22</v>
      </c>
      <c r="D9" s="17" t="s">
        <v>23</v>
      </c>
      <c r="E9" s="18">
        <f>E10+E15+E16+E20+E21</f>
        <v>76814331.099999994</v>
      </c>
      <c r="F9" s="18">
        <f t="shared" ref="F9:F21" si="0">E9/G9*100</f>
        <v>57.910003800042077</v>
      </c>
      <c r="G9" s="18">
        <f t="shared" ref="G9:L9" si="1">G10+G15+G16+G20+G21</f>
        <v>132644320.60000001</v>
      </c>
      <c r="H9" s="18">
        <f t="shared" si="1"/>
        <v>443989.4</v>
      </c>
      <c r="I9" s="18">
        <f t="shared" si="1"/>
        <v>120394745.90000001</v>
      </c>
      <c r="J9" s="18">
        <f t="shared" si="1"/>
        <v>32655930.199999996</v>
      </c>
      <c r="K9" s="18">
        <f t="shared" si="1"/>
        <v>77959800.100000009</v>
      </c>
      <c r="L9" s="18">
        <f t="shared" si="1"/>
        <v>76814331.099999994</v>
      </c>
      <c r="M9" s="19">
        <f t="shared" ref="M9:M21" si="2">L9*100/G9</f>
        <v>57.91000380004207</v>
      </c>
      <c r="N9" s="20">
        <f>N10+N15+N16+N20+N21</f>
        <v>122073116</v>
      </c>
      <c r="O9" s="21">
        <f t="shared" ref="O9:O21" si="3">N9*100/G9</f>
        <v>92.030412947812252</v>
      </c>
      <c r="P9" s="20">
        <f>P10+P15+P16+P20+P21</f>
        <v>128516918.5</v>
      </c>
      <c r="Q9" s="20">
        <f>Q10+Q15+Q16+Q20+Q21</f>
        <v>119473044.8</v>
      </c>
    </row>
    <row r="10" spans="1:17" s="14" customFormat="1" ht="36" x14ac:dyDescent="0.2">
      <c r="A10" s="15"/>
      <c r="B10" s="15"/>
      <c r="C10" s="22" t="s">
        <v>24</v>
      </c>
      <c r="D10" s="17">
        <v>200</v>
      </c>
      <c r="E10" s="18">
        <v>37342709.5</v>
      </c>
      <c r="F10" s="18">
        <f t="shared" si="0"/>
        <v>60.448742104710938</v>
      </c>
      <c r="G10" s="18">
        <v>61775825.600000001</v>
      </c>
      <c r="H10" s="18">
        <v>364284.6</v>
      </c>
      <c r="I10" s="18">
        <v>55292958</v>
      </c>
      <c r="J10" s="18">
        <v>22414533.699999999</v>
      </c>
      <c r="K10" s="18">
        <v>38132120.700000003</v>
      </c>
      <c r="L10" s="18">
        <v>37342709.5</v>
      </c>
      <c r="M10" s="19">
        <f t="shared" si="2"/>
        <v>60.448742104710938</v>
      </c>
      <c r="N10" s="20">
        <v>36330629.600000001</v>
      </c>
      <c r="O10" s="21">
        <f t="shared" si="3"/>
        <v>58.810431503160679</v>
      </c>
      <c r="P10" s="20">
        <v>42124180.5</v>
      </c>
      <c r="Q10" s="20">
        <v>58010733.899999999</v>
      </c>
    </row>
    <row r="11" spans="1:17" s="23" customFormat="1" ht="24" x14ac:dyDescent="0.2">
      <c r="A11" s="24"/>
      <c r="B11" s="24"/>
      <c r="C11" s="25" t="s">
        <v>25</v>
      </c>
      <c r="D11" s="26">
        <v>241</v>
      </c>
      <c r="E11" s="27">
        <v>0</v>
      </c>
      <c r="F11" s="27">
        <f t="shared" si="0"/>
        <v>0</v>
      </c>
      <c r="G11" s="27">
        <v>131600</v>
      </c>
      <c r="H11" s="27">
        <v>118400</v>
      </c>
      <c r="I11" s="27">
        <v>4200</v>
      </c>
      <c r="J11" s="27">
        <v>3800</v>
      </c>
      <c r="K11" s="27">
        <v>0</v>
      </c>
      <c r="L11" s="27">
        <v>0</v>
      </c>
      <c r="M11" s="28">
        <f t="shared" si="2"/>
        <v>0</v>
      </c>
      <c r="N11" s="29">
        <v>167680</v>
      </c>
      <c r="O11" s="30">
        <f t="shared" si="3"/>
        <v>127.41641337386018</v>
      </c>
      <c r="P11" s="29">
        <v>116680</v>
      </c>
      <c r="Q11" s="29">
        <v>116680</v>
      </c>
    </row>
    <row r="12" spans="1:17" s="23" customFormat="1" ht="36" x14ac:dyDescent="0.2">
      <c r="A12" s="24"/>
      <c r="B12" s="24"/>
      <c r="C12" s="25" t="s">
        <v>26</v>
      </c>
      <c r="D12" s="26">
        <v>243</v>
      </c>
      <c r="E12" s="27">
        <v>4261499.0999999996</v>
      </c>
      <c r="F12" s="27">
        <f t="shared" si="0"/>
        <v>55.302105219158527</v>
      </c>
      <c r="G12" s="27">
        <v>7705853.2999999998</v>
      </c>
      <c r="H12" s="27">
        <v>1152.7</v>
      </c>
      <c r="I12" s="27">
        <v>6815081.5</v>
      </c>
      <c r="J12" s="27">
        <v>1505291.3</v>
      </c>
      <c r="K12" s="27">
        <v>4315098</v>
      </c>
      <c r="L12" s="27">
        <v>4261499.0999999996</v>
      </c>
      <c r="M12" s="28">
        <f t="shared" si="2"/>
        <v>55.302105219158527</v>
      </c>
      <c r="N12" s="29">
        <v>2587049.9</v>
      </c>
      <c r="O12" s="30">
        <f t="shared" si="3"/>
        <v>33.572529858568679</v>
      </c>
      <c r="P12" s="29">
        <v>9931182.3000000007</v>
      </c>
      <c r="Q12" s="29">
        <v>9655961</v>
      </c>
    </row>
    <row r="13" spans="1:17" s="23" customFormat="1" ht="15.75" customHeight="1" x14ac:dyDescent="0.2">
      <c r="A13" s="24"/>
      <c r="B13" s="24"/>
      <c r="C13" s="25" t="s">
        <v>27</v>
      </c>
      <c r="D13" s="26">
        <v>244</v>
      </c>
      <c r="E13" s="27">
        <v>32426507.800000001</v>
      </c>
      <c r="F13" s="27">
        <f t="shared" si="0"/>
        <v>61.490358993283458</v>
      </c>
      <c r="G13" s="27">
        <v>52734295.799999997</v>
      </c>
      <c r="H13" s="27">
        <v>244732</v>
      </c>
      <c r="I13" s="27">
        <v>47330501.100000001</v>
      </c>
      <c r="J13" s="27">
        <v>20902629.100000001</v>
      </c>
      <c r="K13" s="27">
        <v>33159857.899999999</v>
      </c>
      <c r="L13" s="27">
        <v>32426507.800000001</v>
      </c>
      <c r="M13" s="28">
        <f t="shared" si="2"/>
        <v>61.490358993283458</v>
      </c>
      <c r="N13" s="29">
        <v>32490815.600000001</v>
      </c>
      <c r="O13" s="30">
        <f t="shared" si="3"/>
        <v>61.612305819394294</v>
      </c>
      <c r="P13" s="29">
        <v>30964635.199999999</v>
      </c>
      <c r="Q13" s="29">
        <v>47097825.600000001</v>
      </c>
    </row>
    <row r="14" spans="1:17" s="23" customFormat="1" ht="18" customHeight="1" x14ac:dyDescent="0.2">
      <c r="A14" s="24"/>
      <c r="B14" s="24"/>
      <c r="C14" s="25" t="s">
        <v>28</v>
      </c>
      <c r="D14" s="26">
        <v>247</v>
      </c>
      <c r="E14" s="27">
        <v>654702.6</v>
      </c>
      <c r="F14" s="27">
        <f t="shared" si="0"/>
        <v>54.373837542714263</v>
      </c>
      <c r="G14" s="27">
        <v>1204076.5</v>
      </c>
      <c r="H14" s="27">
        <v>0</v>
      </c>
      <c r="I14" s="27">
        <v>1143175.5</v>
      </c>
      <c r="J14" s="27">
        <v>2813.2</v>
      </c>
      <c r="K14" s="27">
        <v>657164.80000000005</v>
      </c>
      <c r="L14" s="27">
        <v>654702.6</v>
      </c>
      <c r="M14" s="28">
        <f t="shared" si="2"/>
        <v>54.37383754271427</v>
      </c>
      <c r="N14" s="29">
        <v>1085084.1000000001</v>
      </c>
      <c r="O14" s="30">
        <f t="shared" si="3"/>
        <v>90.117538212895951</v>
      </c>
      <c r="P14" s="29">
        <v>1111683</v>
      </c>
      <c r="Q14" s="29">
        <v>1140267.3</v>
      </c>
    </row>
    <row r="15" spans="1:17" s="23" customFormat="1" ht="24" x14ac:dyDescent="0.2">
      <c r="A15" s="24"/>
      <c r="B15" s="24"/>
      <c r="C15" s="22" t="s">
        <v>29</v>
      </c>
      <c r="D15" s="17">
        <v>323</v>
      </c>
      <c r="E15" s="18">
        <v>17967191.899999999</v>
      </c>
      <c r="F15" s="18">
        <f t="shared" si="0"/>
        <v>93.931804157808969</v>
      </c>
      <c r="G15" s="18">
        <v>19127911</v>
      </c>
      <c r="H15" s="18">
        <v>34984.400000000001</v>
      </c>
      <c r="I15" s="18">
        <v>18985103.399999999</v>
      </c>
      <c r="J15" s="18">
        <v>9389810.5999999996</v>
      </c>
      <c r="K15" s="18">
        <v>18018299.199999999</v>
      </c>
      <c r="L15" s="18">
        <v>17967191.899999999</v>
      </c>
      <c r="M15" s="19">
        <f t="shared" si="2"/>
        <v>93.931804157808955</v>
      </c>
      <c r="N15" s="20">
        <v>18897432.600000001</v>
      </c>
      <c r="O15" s="21">
        <f t="shared" si="3"/>
        <v>98.795067584745681</v>
      </c>
      <c r="P15" s="20">
        <v>19543498.300000001</v>
      </c>
      <c r="Q15" s="20">
        <v>20235560.100000001</v>
      </c>
    </row>
    <row r="16" spans="1:17" s="14" customFormat="1" ht="36" x14ac:dyDescent="0.2">
      <c r="A16" s="15"/>
      <c r="B16" s="15"/>
      <c r="C16" s="22" t="s">
        <v>30</v>
      </c>
      <c r="D16" s="17">
        <v>400</v>
      </c>
      <c r="E16" s="18">
        <v>20383094.699999999</v>
      </c>
      <c r="F16" s="18">
        <f t="shared" si="0"/>
        <v>41.395696320478692</v>
      </c>
      <c r="G16" s="18">
        <v>49239646.899999999</v>
      </c>
      <c r="H16" s="18">
        <v>44720.4</v>
      </c>
      <c r="I16" s="18">
        <v>43988892.399999999</v>
      </c>
      <c r="J16" s="18">
        <v>851585.9</v>
      </c>
      <c r="K16" s="18">
        <v>20627560.699999999</v>
      </c>
      <c r="L16" s="18">
        <v>20383094.699999999</v>
      </c>
      <c r="M16" s="19">
        <f t="shared" si="2"/>
        <v>41.395696320478692</v>
      </c>
      <c r="N16" s="20">
        <v>59408386.299999997</v>
      </c>
      <c r="O16" s="21">
        <f t="shared" si="3"/>
        <v>120.65152786463219</v>
      </c>
      <c r="P16" s="20">
        <v>59636235.200000003</v>
      </c>
      <c r="Q16" s="20">
        <v>36116104</v>
      </c>
    </row>
    <row r="17" spans="1:17" s="23" customFormat="1" ht="40.5" customHeight="1" x14ac:dyDescent="0.2">
      <c r="A17" s="24"/>
      <c r="B17" s="24"/>
      <c r="C17" s="25" t="s">
        <v>31</v>
      </c>
      <c r="D17" s="26">
        <v>414</v>
      </c>
      <c r="E17" s="27">
        <v>18957126.5</v>
      </c>
      <c r="F17" s="27">
        <f t="shared" si="0"/>
        <v>40.925334838117145</v>
      </c>
      <c r="G17" s="27">
        <v>46321249.600000001</v>
      </c>
      <c r="H17" s="27">
        <v>44720.4</v>
      </c>
      <c r="I17" s="27">
        <v>41209462.5</v>
      </c>
      <c r="J17" s="27">
        <v>851585.9</v>
      </c>
      <c r="K17" s="27">
        <v>19201592.5</v>
      </c>
      <c r="L17" s="27">
        <v>18957126.5</v>
      </c>
      <c r="M17" s="28">
        <f t="shared" si="2"/>
        <v>40.925334838117145</v>
      </c>
      <c r="N17" s="29">
        <v>58557554.100000001</v>
      </c>
      <c r="O17" s="30">
        <f t="shared" si="3"/>
        <v>126.41617962741661</v>
      </c>
      <c r="P17" s="29">
        <v>57306354.299999997</v>
      </c>
      <c r="Q17" s="29">
        <v>35818683.100000001</v>
      </c>
    </row>
    <row r="18" spans="1:17" s="23" customFormat="1" ht="37.5" customHeight="1" x14ac:dyDescent="0.2">
      <c r="A18" s="24"/>
      <c r="B18" s="24"/>
      <c r="C18" s="31" t="s">
        <v>32</v>
      </c>
      <c r="D18" s="26">
        <v>461</v>
      </c>
      <c r="E18" s="27">
        <v>430616</v>
      </c>
      <c r="F18" s="27">
        <f t="shared" si="0"/>
        <v>84.257272153791007</v>
      </c>
      <c r="G18" s="27">
        <v>511072.8</v>
      </c>
      <c r="H18" s="27">
        <v>0</v>
      </c>
      <c r="I18" s="27">
        <v>503236.4</v>
      </c>
      <c r="J18" s="27">
        <v>0</v>
      </c>
      <c r="K18" s="27">
        <v>430616</v>
      </c>
      <c r="L18" s="27">
        <v>430616</v>
      </c>
      <c r="M18" s="28">
        <f t="shared" si="2"/>
        <v>84.257272153791007</v>
      </c>
      <c r="N18" s="29">
        <v>100000</v>
      </c>
      <c r="O18" s="30">
        <f t="shared" si="3"/>
        <v>19.566684041882095</v>
      </c>
      <c r="P18" s="29">
        <v>197420.9</v>
      </c>
      <c r="Q18" s="29">
        <v>197420.9</v>
      </c>
    </row>
    <row r="19" spans="1:17" s="23" customFormat="1" ht="52.5" customHeight="1" x14ac:dyDescent="0.2">
      <c r="A19" s="24"/>
      <c r="B19" s="24"/>
      <c r="C19" s="25" t="s">
        <v>33</v>
      </c>
      <c r="D19" s="26">
        <v>464</v>
      </c>
      <c r="E19" s="27">
        <v>995352.2</v>
      </c>
      <c r="F19" s="27">
        <f t="shared" si="0"/>
        <v>41.346822997896624</v>
      </c>
      <c r="G19" s="27">
        <v>2407324.5</v>
      </c>
      <c r="H19" s="27">
        <v>0</v>
      </c>
      <c r="I19" s="27">
        <v>2276193.5</v>
      </c>
      <c r="J19" s="27">
        <v>0</v>
      </c>
      <c r="K19" s="27">
        <v>995352.2</v>
      </c>
      <c r="L19" s="27">
        <v>995352.2</v>
      </c>
      <c r="M19" s="28">
        <f t="shared" si="2"/>
        <v>41.346822997896631</v>
      </c>
      <c r="N19" s="29">
        <v>750832.2</v>
      </c>
      <c r="O19" s="30">
        <f t="shared" si="3"/>
        <v>31.189488579541312</v>
      </c>
      <c r="P19" s="29">
        <v>2132460</v>
      </c>
      <c r="Q19" s="29">
        <v>100000</v>
      </c>
    </row>
    <row r="20" spans="1:17" s="23" customFormat="1" ht="31.5" customHeight="1" x14ac:dyDescent="0.2">
      <c r="A20" s="24"/>
      <c r="B20" s="24"/>
      <c r="C20" s="22" t="s">
        <v>34</v>
      </c>
      <c r="D20" s="17">
        <v>720</v>
      </c>
      <c r="E20" s="18">
        <v>462700</v>
      </c>
      <c r="F20" s="27">
        <f t="shared" si="0"/>
        <v>29.957125765607863</v>
      </c>
      <c r="G20" s="18">
        <v>1544540.7</v>
      </c>
      <c r="H20" s="18">
        <v>0</v>
      </c>
      <c r="I20" s="18">
        <v>1408672.6</v>
      </c>
      <c r="J20" s="18">
        <v>0</v>
      </c>
      <c r="K20" s="18">
        <v>462700</v>
      </c>
      <c r="L20" s="18">
        <v>462700</v>
      </c>
      <c r="M20" s="19">
        <f t="shared" si="2"/>
        <v>29.957125765607859</v>
      </c>
      <c r="N20" s="20">
        <v>7436667.5</v>
      </c>
      <c r="O20" s="21">
        <f t="shared" si="3"/>
        <v>481.48083763671622</v>
      </c>
      <c r="P20" s="20">
        <v>6476887.5999999996</v>
      </c>
      <c r="Q20" s="20">
        <v>5110646.8</v>
      </c>
    </row>
    <row r="21" spans="1:17" s="23" customFormat="1" ht="19.5" customHeight="1" x14ac:dyDescent="0.2">
      <c r="A21" s="24"/>
      <c r="B21" s="24"/>
      <c r="C21" s="22" t="s">
        <v>35</v>
      </c>
      <c r="D21" s="17">
        <v>880</v>
      </c>
      <c r="E21" s="18">
        <v>658635</v>
      </c>
      <c r="F21" s="27">
        <f t="shared" si="0"/>
        <v>68.866319446622754</v>
      </c>
      <c r="G21" s="18">
        <v>956396.4</v>
      </c>
      <c r="H21" s="18">
        <v>0</v>
      </c>
      <c r="I21" s="18">
        <v>719119.5</v>
      </c>
      <c r="J21" s="18">
        <v>0</v>
      </c>
      <c r="K21" s="18">
        <v>719119.5</v>
      </c>
      <c r="L21" s="18">
        <v>658635</v>
      </c>
      <c r="M21" s="19">
        <f t="shared" si="2"/>
        <v>68.866319446622754</v>
      </c>
      <c r="N21" s="32">
        <v>0</v>
      </c>
      <c r="O21" s="21">
        <f t="shared" si="3"/>
        <v>0</v>
      </c>
      <c r="P21" s="20">
        <v>736116.9</v>
      </c>
      <c r="Q21" s="20">
        <v>0</v>
      </c>
    </row>
    <row r="22" spans="1:17" ht="45" customHeight="1" x14ac:dyDescent="0.3">
      <c r="C22" s="33"/>
      <c r="G22" s="34"/>
      <c r="N22" s="33"/>
      <c r="O22" s="35"/>
    </row>
    <row r="23" spans="1:17" s="33" customFormat="1" ht="18.75" x14ac:dyDescent="0.3">
      <c r="A23" s="36"/>
      <c r="B23" s="36"/>
      <c r="C23" s="37"/>
      <c r="D23" s="37"/>
      <c r="E23" s="38"/>
      <c r="F23" s="38"/>
      <c r="H23" s="37"/>
      <c r="I23" s="37"/>
      <c r="J23" s="37"/>
      <c r="K23" s="37"/>
      <c r="L23" s="37"/>
      <c r="M23" s="39"/>
      <c r="O23" s="39"/>
      <c r="P23" s="40"/>
      <c r="Q23" s="40"/>
    </row>
  </sheetData>
  <mergeCells count="19">
    <mergeCell ref="I6:J6"/>
    <mergeCell ref="K6:K7"/>
    <mergeCell ref="L6:L7"/>
    <mergeCell ref="P23:Q23"/>
    <mergeCell ref="M2:Q2"/>
    <mergeCell ref="M6:M7"/>
    <mergeCell ref="N5:Q5"/>
    <mergeCell ref="M1:Q1"/>
    <mergeCell ref="Q6:Q7"/>
    <mergeCell ref="N6:O6"/>
    <mergeCell ref="P4:Q4"/>
    <mergeCell ref="P6:P7"/>
    <mergeCell ref="C3:Q3"/>
    <mergeCell ref="C5:C7"/>
    <mergeCell ref="D5:D7"/>
    <mergeCell ref="E5:F6"/>
    <mergeCell ref="G5:M5"/>
    <mergeCell ref="G6:G7"/>
    <mergeCell ref="H6:H7"/>
  </mergeCells>
  <pageMargins left="0.78740157480314965" right="0.39370078740157483" top="0.55118110236220474" bottom="0.6692913385826772" header="0.51181102362204722" footer="0.51181102362204722"/>
  <pageSetup paperSize="8" scale="94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VM_Bunova</dc:creator>
  <cp:lastModifiedBy>VM_Bunova</cp:lastModifiedBy>
  <cp:lastPrinted>2025-11-14T10:55:29Z</cp:lastPrinted>
  <dcterms:created xsi:type="dcterms:W3CDTF">2024-11-20T06:19:39Z</dcterms:created>
  <dcterms:modified xsi:type="dcterms:W3CDTF">2025-11-14T10:55:37Z</dcterms:modified>
</cp:coreProperties>
</file>